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User\Desktop\Милана)\приложения 2025\"/>
    </mc:Choice>
  </mc:AlternateContent>
  <xr:revisionPtr revIDLastSave="0" documentId="13_ncr:1_{B293A9D2-5F05-42BD-A944-412B9395D8A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" l="1"/>
  <c r="E15" i="1"/>
  <c r="E18" i="1"/>
  <c r="E20" i="1"/>
  <c r="E21" i="1"/>
  <c r="E22" i="1"/>
  <c r="E25" i="1"/>
  <c r="E27" i="1"/>
  <c r="E29" i="1"/>
  <c r="E31" i="1"/>
  <c r="E34" i="1"/>
  <c r="E36" i="1"/>
  <c r="E42" i="1"/>
  <c r="E45" i="1"/>
  <c r="E51" i="1"/>
  <c r="E52" i="1"/>
  <c r="E53" i="1"/>
  <c r="E54" i="1"/>
  <c r="E50" i="1" l="1"/>
  <c r="E9" i="1" l="1"/>
</calcChain>
</file>

<file path=xl/sharedStrings.xml><?xml version="1.0" encoding="utf-8"?>
<sst xmlns="http://schemas.openxmlformats.org/spreadsheetml/2006/main" count="56" uniqueCount="56">
  <si>
    <t>приложение №1</t>
  </si>
  <si>
    <t xml:space="preserve">Объем поступлений доходов местного бюджета Зольского муниципального района </t>
  </si>
  <si>
    <t>Наименование показателя</t>
  </si>
  <si>
    <t xml:space="preserve">              Доходы бюджета - всего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</si>
  <si>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</si>
  <si>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</si>
  <si>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</si>
  <si>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</si>
  <si>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</si>
  <si>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</si>
  <si>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Невыясненные поступления, зачисляемые в бюджеты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</si>
  <si>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</si>
  <si>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</si>
  <si>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</si>
  <si>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</si>
  <si>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Утверждено бюджеты муниципальных районов</t>
  </si>
  <si>
    <t>Исполнено по бюджетам муниципальных районов</t>
  </si>
  <si>
    <t>% испол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</si>
  <si>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</si>
  <si>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руб.</t>
  </si>
  <si>
    <t xml:space="preserve">к постановлению  местной администрации Зольского муниципального района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</si>
  <si>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</si>
  <si>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</si>
  <si>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</si>
  <si>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</si>
  <si>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</si>
  <si>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</si>
  <si>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</si>
  <si>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</si>
  <si>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</si>
  <si>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</si>
  <si>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Плата за выбросы загрязняющих веществ в атмосферный воздух стационарными объектами10</t>
  </si>
  <si>
    <t>Плата за сбросы загрязняющих веществ в водные объекты</t>
  </si>
  <si>
    <t>Плата за размещение твердых коммунальных отходов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</si>
  <si>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</si>
  <si>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</si>
  <si>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</si>
  <si>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</si>
  <si>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</si>
  <si>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</si>
  <si>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</si>
  <si>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</si>
  <si>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</si>
  <si>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</si>
  <si>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</si>
  <si>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</si>
  <si>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</si>
  <si>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модельных муниципальных библиотек</t>
  </si>
  <si>
    <t>Субсидии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</si>
  <si>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</si>
  <si>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</si>
  <si>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</si>
  <si>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</si>
  <si>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муниципальных районов</t>
  </si>
  <si>
    <t>за 1 квартал 2025 года</t>
  </si>
  <si>
    <t>№482  от 23.06.2025года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</si>
</sst>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=0]&quot;-&quot;;General"/>
  </numFmts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8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Fill="1" applyBorder="1" applyAlignment="1"/>
    <xf numFmtId="164" fontId="2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1" fillId="0" borderId="1" xfId="0" applyFont="1" applyFill="1" applyBorder="1"/>
    <xf numFmtId="0" fontId="2" fillId="2" borderId="0" xfId="0" applyFont="1" applyFill="1"/>
    <xf numFmtId="4" fontId="5" fillId="4" borderId="5" xfId="0" applyNumberFormat="1" applyFont="1" applyFill="1" applyBorder="1" applyAlignment="1">
      <alignment horizontal="right" vertical="top"/>
    </xf>
    <xf numFmtId="165" fontId="5" fillId="4" borderId="5" xfId="0" applyNumberFormat="1" applyFont="1" applyFill="1" applyBorder="1" applyAlignment="1">
      <alignment horizontal="right" vertical="top"/>
    </xf>
    <xf numFmtId="2" fontId="5" fillId="4" borderId="5" xfId="0" applyNumberFormat="1" applyFont="1" applyFill="1" applyBorder="1" applyAlignment="1">
      <alignment horizontal="right" vertical="top"/>
    </xf>
    <xf numFmtId="4" fontId="6" fillId="4" borderId="5" xfId="0" applyNumberFormat="1" applyFont="1" applyFill="1" applyBorder="1" applyAlignment="1">
      <alignment horizontal="right" vertical="top"/>
    </xf>
    <xf numFmtId="4" fontId="5" fillId="5" borderId="6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top" wrapText="1" indent="2"/>
    </xf>
    <xf numFmtId="4" fontId="5" fillId="5" borderId="7" xfId="0" applyNumberFormat="1" applyFont="1" applyFill="1" applyBorder="1" applyAlignment="1">
      <alignment horizontal="right" vertical="top"/>
    </xf>
    <xf numFmtId="0" fontId="5" fillId="5" borderId="8" xfId="0" applyFont="1" applyFill="1" applyBorder="1" applyAlignment="1">
      <alignment horizontal="right" vertical="top"/>
    </xf>
    <xf numFmtId="0" fontId="5" fillId="5" borderId="9" xfId="0" applyFont="1" applyFill="1" applyBorder="1" applyAlignment="1">
      <alignment horizontal="right" vertical="top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8"/>
  <sheetViews>
    <sheetView tabSelected="1" workbookViewId="0">
      <selection activeCell="A55" sqref="A55:XFD58"/>
    </sheetView>
  </sheetViews>
  <sheetFormatPr defaultColWidth="8.85546875" defaultRowHeight="12" x14ac:dyDescent="0.2"/>
  <cols>
    <col min="1" max="1" width="45.140625" style="3" customWidth="1"/>
    <col min="2" max="2" width="17" style="3" customWidth="1"/>
    <col min="3" max="3" width="13.7109375" style="3" customWidth="1"/>
    <col min="4" max="4" width="14.7109375" style="3" customWidth="1"/>
    <col min="5" max="6" width="9" style="3" customWidth="1"/>
    <col min="7" max="16384" width="8.85546875" style="3"/>
  </cols>
  <sheetData>
    <row r="1" spans="1:6" x14ac:dyDescent="0.2">
      <c r="B1" s="23" t="s">
        <v>0</v>
      </c>
      <c r="C1" s="23"/>
      <c r="D1" s="23"/>
      <c r="E1" s="23"/>
      <c r="F1" s="4"/>
    </row>
    <row r="2" spans="1:6" x14ac:dyDescent="0.2">
      <c r="B2" s="23" t="s">
        <v>20</v>
      </c>
      <c r="C2" s="23"/>
      <c r="D2" s="23"/>
      <c r="E2" s="23"/>
      <c r="F2" s="4"/>
    </row>
    <row r="3" spans="1:6" x14ac:dyDescent="0.2">
      <c r="B3" s="23" t="s">
        <v>55</v>
      </c>
      <c r="C3" s="23"/>
      <c r="D3" s="23"/>
      <c r="E3" s="23"/>
      <c r="F3" s="4"/>
    </row>
    <row r="5" spans="1:6" ht="15.75" x14ac:dyDescent="0.25">
      <c r="A5" s="22" t="s">
        <v>1</v>
      </c>
      <c r="B5" s="22"/>
      <c r="C5" s="22"/>
      <c r="D5" s="22"/>
      <c r="E5" s="22"/>
    </row>
    <row r="6" spans="1:6" ht="15.75" x14ac:dyDescent="0.25">
      <c r="A6" s="22" t="s">
        <v>54</v>
      </c>
      <c r="B6" s="22"/>
      <c r="C6" s="22"/>
      <c r="D6" s="22"/>
      <c r="E6" s="22"/>
      <c r="F6" s="5"/>
    </row>
    <row r="7" spans="1:6" x14ac:dyDescent="0.2">
      <c r="E7" s="3" t="s">
        <v>19</v>
      </c>
    </row>
    <row r="8" spans="1:6" ht="53.45" customHeight="1" thickBot="1" x14ac:dyDescent="0.25">
      <c r="A8" s="16" t="s">
        <v>2</v>
      </c>
      <c r="B8" s="17"/>
      <c r="C8" s="6" t="s">
        <v>15</v>
      </c>
      <c r="D8" s="7" t="s">
        <v>16</v>
      </c>
      <c r="E8" s="7" t="s">
        <v>17</v>
      </c>
    </row>
    <row r="9" spans="1:6" x14ac:dyDescent="0.2">
      <c r="A9" s="8" t="s">
        <v>3</v>
      </c>
      <c r="B9" s="9"/>
      <c r="C9" s="15">
        <v>1284957683.6099999</v>
      </c>
      <c r="D9" s="19">
        <v>252814419.33000001</v>
      </c>
      <c r="E9" s="1">
        <f>D9/C9*100</f>
        <v>19.674921793512716</v>
      </c>
    </row>
    <row r="10" spans="1:6" ht="122.45" customHeight="1" x14ac:dyDescent="0.2">
      <c r="A10" s="18" t="s">
        <v>21</v>
      </c>
      <c r="B10" s="18"/>
      <c r="C10" s="11">
        <v>137840000</v>
      </c>
      <c r="D10" s="20"/>
      <c r="E10" s="2">
        <f t="shared" ref="E10:E45" si="0">D10/C10*100</f>
        <v>0</v>
      </c>
    </row>
    <row r="11" spans="1:6" ht="92.45" customHeight="1" x14ac:dyDescent="0.2">
      <c r="A11" s="18" t="s">
        <v>22</v>
      </c>
      <c r="B11" s="18"/>
      <c r="C11" s="12">
        <v>0</v>
      </c>
      <c r="D11" s="21"/>
      <c r="E11" s="2"/>
    </row>
    <row r="12" spans="1:6" ht="80.45" customHeight="1" x14ac:dyDescent="0.2">
      <c r="A12" s="18" t="s">
        <v>23</v>
      </c>
      <c r="B12" s="18"/>
      <c r="C12" s="12">
        <v>0</v>
      </c>
      <c r="D12" s="11">
        <v>1181892.57</v>
      </c>
      <c r="E12" s="2"/>
    </row>
    <row r="13" spans="1:6" ht="39" customHeight="1" x14ac:dyDescent="0.2">
      <c r="A13" s="18" t="s">
        <v>24</v>
      </c>
      <c r="B13" s="18"/>
      <c r="C13" s="11">
        <v>9805920</v>
      </c>
      <c r="D13" s="11">
        <v>254372.48000000001</v>
      </c>
      <c r="E13" s="2"/>
    </row>
    <row r="14" spans="1:6" ht="49.9" customHeight="1" x14ac:dyDescent="0.2">
      <c r="A14" s="18" t="s">
        <v>25</v>
      </c>
      <c r="B14" s="18"/>
      <c r="C14" s="12">
        <v>0</v>
      </c>
      <c r="D14" s="11">
        <v>2546328.61</v>
      </c>
      <c r="E14" s="2"/>
    </row>
    <row r="15" spans="1:6" ht="30.6" customHeight="1" x14ac:dyDescent="0.2">
      <c r="A15" s="18" t="s">
        <v>26</v>
      </c>
      <c r="B15" s="18"/>
      <c r="C15" s="12">
        <v>0</v>
      </c>
      <c r="D15" s="11">
        <v>37488.120000000003</v>
      </c>
      <c r="E15" s="2" t="e">
        <f t="shared" si="0"/>
        <v>#DIV/0!</v>
      </c>
    </row>
    <row r="16" spans="1:6" ht="24.6" customHeight="1" x14ac:dyDescent="0.2">
      <c r="A16" s="18" t="s">
        <v>27</v>
      </c>
      <c r="B16" s="18"/>
      <c r="C16" s="11">
        <v>11850910</v>
      </c>
      <c r="D16" s="11">
        <v>4998508.1100000003</v>
      </c>
      <c r="E16" s="2"/>
    </row>
    <row r="17" spans="1:5" ht="34.9" customHeight="1" x14ac:dyDescent="0.2">
      <c r="A17" s="18" t="s">
        <v>28</v>
      </c>
      <c r="B17" s="18"/>
      <c r="C17" s="11">
        <v>1428590</v>
      </c>
      <c r="D17" s="11">
        <v>543357</v>
      </c>
      <c r="E17" s="2"/>
    </row>
    <row r="18" spans="1:5" ht="35.450000000000003" customHeight="1" x14ac:dyDescent="0.2">
      <c r="A18" s="18" t="s">
        <v>29</v>
      </c>
      <c r="B18" s="18"/>
      <c r="C18" s="11">
        <v>8628560</v>
      </c>
      <c r="D18" s="11">
        <v>4392086.24</v>
      </c>
      <c r="E18" s="2">
        <f t="shared" si="0"/>
        <v>50.901729141363106</v>
      </c>
    </row>
    <row r="19" spans="1:5" ht="60" customHeight="1" x14ac:dyDescent="0.2">
      <c r="A19" s="18" t="s">
        <v>30</v>
      </c>
      <c r="B19" s="18"/>
      <c r="C19" s="11">
        <v>109196900</v>
      </c>
      <c r="D19" s="11">
        <v>11801152.25</v>
      </c>
      <c r="E19" s="2"/>
    </row>
    <row r="20" spans="1:5" ht="54" customHeight="1" x14ac:dyDescent="0.2">
      <c r="A20" s="18" t="s">
        <v>4</v>
      </c>
      <c r="B20" s="18"/>
      <c r="C20" s="11">
        <v>7320000</v>
      </c>
      <c r="D20" s="11">
        <v>800449.75</v>
      </c>
      <c r="E20" s="2">
        <f t="shared" si="0"/>
        <v>10.935105874316941</v>
      </c>
    </row>
    <row r="21" spans="1:5" ht="49.9" customHeight="1" x14ac:dyDescent="0.2">
      <c r="A21" s="18" t="s">
        <v>5</v>
      </c>
      <c r="B21" s="18"/>
      <c r="C21" s="11">
        <v>1953290</v>
      </c>
      <c r="D21" s="11">
        <v>521627.11</v>
      </c>
      <c r="E21" s="2">
        <f t="shared" si="0"/>
        <v>26.705051989207952</v>
      </c>
    </row>
    <row r="22" spans="1:5" ht="35.450000000000003" customHeight="1" x14ac:dyDescent="0.2">
      <c r="A22" s="18" t="s">
        <v>31</v>
      </c>
      <c r="B22" s="18"/>
      <c r="C22" s="11">
        <v>25000</v>
      </c>
      <c r="D22" s="11">
        <v>27663.52</v>
      </c>
      <c r="E22" s="2">
        <f t="shared" si="0"/>
        <v>110.65408000000001</v>
      </c>
    </row>
    <row r="23" spans="1:5" ht="24.6" customHeight="1" x14ac:dyDescent="0.2">
      <c r="A23" s="18" t="s">
        <v>32</v>
      </c>
      <c r="B23" s="18"/>
      <c r="C23" s="11">
        <v>44308</v>
      </c>
      <c r="D23" s="11">
        <v>34128.400000000001</v>
      </c>
      <c r="E23" s="2"/>
    </row>
    <row r="24" spans="1:5" ht="25.9" customHeight="1" x14ac:dyDescent="0.2">
      <c r="A24" s="18" t="s">
        <v>33</v>
      </c>
      <c r="B24" s="18"/>
      <c r="C24" s="12">
        <v>0</v>
      </c>
      <c r="D24" s="11">
        <v>1158.01</v>
      </c>
      <c r="E24" s="2"/>
    </row>
    <row r="25" spans="1:5" ht="33" customHeight="1" x14ac:dyDescent="0.2">
      <c r="A25" s="18" t="s">
        <v>6</v>
      </c>
      <c r="B25" s="18"/>
      <c r="C25" s="11">
        <v>56300000</v>
      </c>
      <c r="D25" s="11">
        <v>17664279.280000001</v>
      </c>
      <c r="E25" s="2">
        <f t="shared" si="0"/>
        <v>31.375274031971585</v>
      </c>
    </row>
    <row r="26" spans="1:5" ht="34.9" customHeight="1" x14ac:dyDescent="0.2">
      <c r="A26" s="18" t="s">
        <v>7</v>
      </c>
      <c r="B26" s="18"/>
      <c r="C26" s="11">
        <v>328682</v>
      </c>
      <c r="D26" s="12">
        <v>0</v>
      </c>
      <c r="E26" s="2"/>
    </row>
    <row r="27" spans="1:5" ht="67.150000000000006" customHeight="1" x14ac:dyDescent="0.2">
      <c r="A27" s="18" t="s">
        <v>8</v>
      </c>
      <c r="B27" s="18"/>
      <c r="C27" s="11">
        <v>100000</v>
      </c>
      <c r="D27" s="12">
        <v>0</v>
      </c>
      <c r="E27" s="2">
        <f t="shared" si="0"/>
        <v>0</v>
      </c>
    </row>
    <row r="28" spans="1:5" ht="39.6" customHeight="1" x14ac:dyDescent="0.2">
      <c r="A28" s="18" t="s">
        <v>34</v>
      </c>
      <c r="B28" s="18"/>
      <c r="C28" s="11">
        <v>400000</v>
      </c>
      <c r="D28" s="11">
        <v>370710.82</v>
      </c>
      <c r="E28" s="2"/>
    </row>
    <row r="29" spans="1:5" ht="35.450000000000003" customHeight="1" x14ac:dyDescent="0.2">
      <c r="A29" s="18" t="s">
        <v>9</v>
      </c>
      <c r="B29" s="18"/>
      <c r="C29" s="11">
        <v>400000</v>
      </c>
      <c r="D29" s="11">
        <v>104400</v>
      </c>
      <c r="E29" s="2">
        <f t="shared" si="0"/>
        <v>26.1</v>
      </c>
    </row>
    <row r="30" spans="1:5" ht="61.15" customHeight="1" x14ac:dyDescent="0.2">
      <c r="A30" s="18" t="s">
        <v>35</v>
      </c>
      <c r="B30" s="18"/>
      <c r="C30" s="11">
        <v>600000</v>
      </c>
      <c r="D30" s="11">
        <v>103667.2</v>
      </c>
      <c r="E30" s="2"/>
    </row>
    <row r="31" spans="1:5" ht="61.9" customHeight="1" x14ac:dyDescent="0.2">
      <c r="A31" s="18" t="s">
        <v>36</v>
      </c>
      <c r="B31" s="18"/>
      <c r="C31" s="11">
        <v>745000</v>
      </c>
      <c r="D31" s="11">
        <v>68905.119999999995</v>
      </c>
      <c r="E31" s="2">
        <f t="shared" si="0"/>
        <v>9.2490093959731539</v>
      </c>
    </row>
    <row r="32" spans="1:5" ht="46.15" customHeight="1" x14ac:dyDescent="0.2">
      <c r="A32" s="18" t="s">
        <v>37</v>
      </c>
      <c r="B32" s="18"/>
      <c r="C32" s="12">
        <v>0</v>
      </c>
      <c r="D32" s="13">
        <v>150</v>
      </c>
      <c r="E32" s="2"/>
    </row>
    <row r="33" spans="1:5" ht="64.150000000000006" customHeight="1" x14ac:dyDescent="0.2">
      <c r="A33" s="18" t="s">
        <v>38</v>
      </c>
      <c r="B33" s="18"/>
      <c r="C33" s="12">
        <v>0</v>
      </c>
      <c r="D33" s="11">
        <v>13125</v>
      </c>
      <c r="E33" s="2"/>
    </row>
    <row r="34" spans="1:5" ht="42" customHeight="1" x14ac:dyDescent="0.2">
      <c r="A34" s="18" t="s">
        <v>39</v>
      </c>
      <c r="B34" s="18"/>
      <c r="C34" s="11">
        <v>20000</v>
      </c>
      <c r="D34" s="13">
        <v>1.81</v>
      </c>
      <c r="E34" s="2">
        <f t="shared" si="0"/>
        <v>9.0500000000000008E-3</v>
      </c>
    </row>
    <row r="35" spans="1:5" ht="60.6" customHeight="1" x14ac:dyDescent="0.2">
      <c r="A35" s="18" t="s">
        <v>40</v>
      </c>
      <c r="B35" s="18"/>
      <c r="C35" s="12">
        <v>0</v>
      </c>
      <c r="D35" s="11">
        <v>2045.57</v>
      </c>
      <c r="E35" s="2"/>
    </row>
    <row r="36" spans="1:5" ht="75.599999999999994" customHeight="1" x14ac:dyDescent="0.2">
      <c r="A36" s="18" t="s">
        <v>41</v>
      </c>
      <c r="B36" s="18"/>
      <c r="C36" s="11">
        <v>60000</v>
      </c>
      <c r="D36" s="12">
        <v>0</v>
      </c>
      <c r="E36" s="2">
        <f t="shared" si="0"/>
        <v>0</v>
      </c>
    </row>
    <row r="37" spans="1:5" ht="49.9" customHeight="1" x14ac:dyDescent="0.2">
      <c r="A37" s="18" t="s">
        <v>42</v>
      </c>
      <c r="B37" s="18"/>
      <c r="C37" s="12">
        <v>0</v>
      </c>
      <c r="D37" s="11">
        <v>4033.71</v>
      </c>
      <c r="E37" s="2"/>
    </row>
    <row r="38" spans="1:5" ht="56.45" customHeight="1" x14ac:dyDescent="0.2">
      <c r="A38" s="18" t="s">
        <v>43</v>
      </c>
      <c r="B38" s="18"/>
      <c r="C38" s="11">
        <v>80000</v>
      </c>
      <c r="D38" s="11">
        <v>7193.28</v>
      </c>
      <c r="E38" s="2"/>
    </row>
    <row r="39" spans="1:5" ht="55.9" customHeight="1" x14ac:dyDescent="0.2">
      <c r="A39" s="18" t="s">
        <v>44</v>
      </c>
      <c r="B39" s="18"/>
      <c r="C39" s="11">
        <v>1395002.45</v>
      </c>
      <c r="D39" s="11">
        <v>270717.90000000002</v>
      </c>
      <c r="E39" s="2"/>
    </row>
    <row r="40" spans="1:5" ht="81" customHeight="1" x14ac:dyDescent="0.2">
      <c r="A40" s="18" t="s">
        <v>45</v>
      </c>
      <c r="B40" s="18"/>
      <c r="C40" s="12">
        <v>0</v>
      </c>
      <c r="D40" s="13">
        <v>0.09</v>
      </c>
      <c r="E40" s="2"/>
    </row>
    <row r="41" spans="1:5" ht="31.9" customHeight="1" x14ac:dyDescent="0.2">
      <c r="A41" s="18" t="s">
        <v>10</v>
      </c>
      <c r="B41" s="18"/>
      <c r="C41" s="12">
        <v>0</v>
      </c>
      <c r="D41" s="11">
        <v>178433.69</v>
      </c>
      <c r="E41" s="2"/>
    </row>
    <row r="42" spans="1:5" ht="32.450000000000003" customHeight="1" x14ac:dyDescent="0.2">
      <c r="A42" s="18" t="s">
        <v>46</v>
      </c>
      <c r="B42" s="18"/>
      <c r="C42" s="14">
        <v>44655000</v>
      </c>
      <c r="D42" s="11">
        <v>2892256</v>
      </c>
      <c r="E42" s="2">
        <f t="shared" si="0"/>
        <v>6.4768917254506775</v>
      </c>
    </row>
    <row r="43" spans="1:5" ht="33.6" customHeight="1" x14ac:dyDescent="0.2">
      <c r="A43" s="18" t="s">
        <v>11</v>
      </c>
      <c r="B43" s="18"/>
      <c r="C43" s="14">
        <v>6182000</v>
      </c>
      <c r="D43" s="12">
        <v>0</v>
      </c>
      <c r="E43" s="2"/>
    </row>
    <row r="44" spans="1:5" ht="41.45" customHeight="1" x14ac:dyDescent="0.2">
      <c r="A44" s="18" t="s">
        <v>12</v>
      </c>
      <c r="B44" s="18"/>
      <c r="C44" s="11">
        <v>30346005.850000001</v>
      </c>
      <c r="D44" s="11">
        <v>3248086.57</v>
      </c>
      <c r="E44" s="2"/>
    </row>
    <row r="45" spans="1:5" ht="36" customHeight="1" x14ac:dyDescent="0.2">
      <c r="A45" s="18" t="s">
        <v>47</v>
      </c>
      <c r="B45" s="18"/>
      <c r="C45" s="11">
        <v>8000000</v>
      </c>
      <c r="D45" s="12">
        <v>0</v>
      </c>
      <c r="E45" s="2">
        <f t="shared" si="0"/>
        <v>0</v>
      </c>
    </row>
    <row r="46" spans="1:5" ht="33.6" customHeight="1" x14ac:dyDescent="0.2">
      <c r="A46" s="18" t="s">
        <v>48</v>
      </c>
      <c r="B46" s="18"/>
      <c r="C46" s="11">
        <v>84768.61</v>
      </c>
      <c r="D46" s="12">
        <v>0</v>
      </c>
      <c r="E46" s="2"/>
    </row>
    <row r="47" spans="1:5" ht="27.6" customHeight="1" x14ac:dyDescent="0.2">
      <c r="A47" s="18" t="s">
        <v>49</v>
      </c>
      <c r="B47" s="18"/>
      <c r="C47" s="11">
        <v>757849370</v>
      </c>
      <c r="D47" s="11">
        <v>156268745.84</v>
      </c>
      <c r="E47" s="2"/>
    </row>
    <row r="48" spans="1:5" ht="39.6" customHeight="1" x14ac:dyDescent="0.2">
      <c r="A48" s="18" t="s">
        <v>13</v>
      </c>
      <c r="B48" s="18"/>
      <c r="C48" s="11">
        <v>2009.85</v>
      </c>
      <c r="D48" s="12">
        <v>0</v>
      </c>
      <c r="E48" s="2"/>
    </row>
    <row r="49" spans="1:5" ht="74.45" customHeight="1" x14ac:dyDescent="0.2">
      <c r="A49" s="18" t="s">
        <v>50</v>
      </c>
      <c r="B49" s="18"/>
      <c r="C49" s="11">
        <v>58121280</v>
      </c>
      <c r="D49" s="11">
        <v>9403372.0099999998</v>
      </c>
      <c r="E49" s="2"/>
    </row>
    <row r="50" spans="1:5" s="10" customFormat="1" ht="38.450000000000003" customHeight="1" x14ac:dyDescent="0.2">
      <c r="A50" s="18" t="s">
        <v>14</v>
      </c>
      <c r="B50" s="18"/>
      <c r="C50" s="11">
        <v>5547500</v>
      </c>
      <c r="D50" s="11">
        <v>570162.01</v>
      </c>
      <c r="E50" s="2">
        <f t="shared" ref="E50:E54" si="1">D50/C50*100</f>
        <v>10.277819017575485</v>
      </c>
    </row>
    <row r="51" spans="1:5" ht="40.9" customHeight="1" x14ac:dyDescent="0.2">
      <c r="A51" s="18" t="s">
        <v>51</v>
      </c>
      <c r="B51" s="18"/>
      <c r="C51" s="11">
        <v>1969527</v>
      </c>
      <c r="D51" s="11">
        <v>1066225</v>
      </c>
      <c r="E51" s="2">
        <f t="shared" si="1"/>
        <v>54.13609460545603</v>
      </c>
    </row>
    <row r="52" spans="1:5" ht="74.45" customHeight="1" x14ac:dyDescent="0.2">
      <c r="A52" s="18" t="s">
        <v>52</v>
      </c>
      <c r="B52" s="18"/>
      <c r="C52" s="11">
        <v>1328040</v>
      </c>
      <c r="D52" s="11">
        <v>199104.01</v>
      </c>
      <c r="E52" s="2">
        <f t="shared" si="1"/>
        <v>14.992320261437907</v>
      </c>
    </row>
    <row r="53" spans="1:5" ht="74.45" customHeight="1" x14ac:dyDescent="0.2">
      <c r="A53" s="18" t="s">
        <v>18</v>
      </c>
      <c r="B53" s="18"/>
      <c r="C53" s="11">
        <v>3335199.85</v>
      </c>
      <c r="D53" s="11">
        <v>667520.42000000004</v>
      </c>
      <c r="E53" s="2">
        <f t="shared" si="1"/>
        <v>20.014405433605425</v>
      </c>
    </row>
    <row r="54" spans="1:5" ht="60" customHeight="1" x14ac:dyDescent="0.2">
      <c r="A54" s="18" t="s">
        <v>53</v>
      </c>
      <c r="B54" s="18"/>
      <c r="C54" s="11">
        <v>19014820</v>
      </c>
      <c r="D54" s="11">
        <v>2696408.34</v>
      </c>
      <c r="E54" s="2">
        <f t="shared" si="1"/>
        <v>14.180562003742345</v>
      </c>
    </row>
    <row r="55" spans="1:5" x14ac:dyDescent="0.2">
      <c r="A55" s="4"/>
    </row>
    <row r="56" spans="1:5" x14ac:dyDescent="0.2">
      <c r="A56" s="4"/>
    </row>
    <row r="57" spans="1:5" x14ac:dyDescent="0.2">
      <c r="A57" s="4"/>
    </row>
    <row r="58" spans="1:5" x14ac:dyDescent="0.2">
      <c r="A58" s="4"/>
    </row>
  </sheetData>
  <mergeCells count="52">
    <mergeCell ref="B1:E1"/>
    <mergeCell ref="B2:E2"/>
    <mergeCell ref="B3:E3"/>
    <mergeCell ref="A10:B10"/>
    <mergeCell ref="A11:B11"/>
    <mergeCell ref="A12:B12"/>
    <mergeCell ref="A5:E5"/>
    <mergeCell ref="A6:E6"/>
    <mergeCell ref="A18:B18"/>
    <mergeCell ref="A19:B19"/>
    <mergeCell ref="A16:B16"/>
    <mergeCell ref="A17:B17"/>
    <mergeCell ref="A13:B13"/>
    <mergeCell ref="A14:B14"/>
    <mergeCell ref="A15:B15"/>
    <mergeCell ref="A23:B23"/>
    <mergeCell ref="A24:B24"/>
    <mergeCell ref="A25:B25"/>
    <mergeCell ref="A20:B20"/>
    <mergeCell ref="A21:B21"/>
    <mergeCell ref="D9:D11"/>
    <mergeCell ref="A48:B48"/>
    <mergeCell ref="A49:B49"/>
    <mergeCell ref="A50:B50"/>
    <mergeCell ref="A46:B46"/>
    <mergeCell ref="A47:B47"/>
    <mergeCell ref="A43:B43"/>
    <mergeCell ref="A44:B44"/>
    <mergeCell ref="A45:B45"/>
    <mergeCell ref="A39:B39"/>
    <mergeCell ref="A40:B40"/>
    <mergeCell ref="A41:B41"/>
    <mergeCell ref="A42:B42"/>
    <mergeCell ref="A34:B34"/>
    <mergeCell ref="A35:B35"/>
    <mergeCell ref="A36:B36"/>
    <mergeCell ref="A8:B8"/>
    <mergeCell ref="A51:B51"/>
    <mergeCell ref="A52:B52"/>
    <mergeCell ref="A53:B53"/>
    <mergeCell ref="A54:B54"/>
    <mergeCell ref="A37:B37"/>
    <mergeCell ref="A38:B38"/>
    <mergeCell ref="A29:B29"/>
    <mergeCell ref="A30:B30"/>
    <mergeCell ref="A31:B31"/>
    <mergeCell ref="A32:B32"/>
    <mergeCell ref="A33:B33"/>
    <mergeCell ref="A26:B26"/>
    <mergeCell ref="A27:B27"/>
    <mergeCell ref="A28:B28"/>
    <mergeCell ref="A22:B22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2025-06-24T08:30:24Z</cp:lastPrinted>
  <dcterms:created xsi:type="dcterms:W3CDTF">2023-04-28T07:23:07Z</dcterms:created>
  <dcterms:modified xsi:type="dcterms:W3CDTF">2025-06-24T08:31:03Z</dcterms:modified>
</cp:coreProperties>
</file>